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Бюджет на 2026-2028\РЕШЕНИЕ О БЮДЖЕТЕ 2026-2028\Материалы к бюджету\"/>
    </mc:Choice>
  </mc:AlternateContent>
  <bookViews>
    <workbookView xWindow="0" yWindow="0" windowWidth="21075" windowHeight="90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35" i="1" l="1"/>
  <c r="F8" i="1" l="1"/>
  <c r="F9" i="1"/>
  <c r="E8" i="1"/>
  <c r="E9" i="1"/>
  <c r="D6" i="1" l="1"/>
  <c r="F19" i="1"/>
  <c r="F20" i="1"/>
  <c r="F21" i="1"/>
  <c r="F22" i="1"/>
  <c r="F23" i="1"/>
  <c r="F24" i="1"/>
  <c r="F25" i="1"/>
  <c r="F26" i="1"/>
  <c r="F27" i="1"/>
  <c r="F28" i="1"/>
  <c r="F30" i="1"/>
  <c r="F31" i="1"/>
  <c r="F32" i="1"/>
  <c r="F33" i="1"/>
  <c r="F34" i="1"/>
  <c r="F35" i="1"/>
  <c r="F18" i="1"/>
  <c r="E19" i="1"/>
  <c r="E20" i="1"/>
  <c r="E21" i="1"/>
  <c r="E22" i="1"/>
  <c r="E23" i="1"/>
  <c r="E24" i="1"/>
  <c r="E25" i="1"/>
  <c r="E26" i="1"/>
  <c r="E27" i="1"/>
  <c r="E28" i="1"/>
  <c r="E30" i="1"/>
  <c r="E31" i="1"/>
  <c r="E32" i="1"/>
  <c r="E33" i="1"/>
  <c r="E34" i="1"/>
  <c r="E35" i="1"/>
  <c r="E18" i="1"/>
  <c r="D18" i="1"/>
  <c r="D29" i="1"/>
  <c r="F29" i="1" s="1"/>
  <c r="C18" i="1"/>
  <c r="F7" i="1"/>
  <c r="F10" i="1"/>
  <c r="F11" i="1"/>
  <c r="F12" i="1"/>
  <c r="F13" i="1"/>
  <c r="F14" i="1"/>
  <c r="F15" i="1"/>
  <c r="F16" i="1"/>
  <c r="F17" i="1"/>
  <c r="E7" i="1"/>
  <c r="E10" i="1"/>
  <c r="E11" i="1"/>
  <c r="E12" i="1"/>
  <c r="E13" i="1"/>
  <c r="E14" i="1"/>
  <c r="E15" i="1"/>
  <c r="E16" i="1"/>
  <c r="E29" i="1" l="1"/>
  <c r="D5" i="1"/>
  <c r="C29" i="1" l="1"/>
  <c r="C6" i="1" l="1"/>
  <c r="E6" i="1" l="1"/>
  <c r="F6" i="1"/>
  <c r="C5" i="1"/>
  <c r="C35" i="1" l="1"/>
  <c r="E5" i="1"/>
  <c r="F5" i="1"/>
</calcChain>
</file>

<file path=xl/sharedStrings.xml><?xml version="1.0" encoding="utf-8"?>
<sst xmlns="http://schemas.openxmlformats.org/spreadsheetml/2006/main" count="47" uniqueCount="47">
  <si>
    <t>Наименование доходов</t>
  </si>
  <si>
    <t>Единый сельскохозяйственный налог</t>
  </si>
  <si>
    <t>Государственная пошлина</t>
  </si>
  <si>
    <t>Прочие поступления от имущества</t>
  </si>
  <si>
    <t>Доходы от оказания платных услуг и компенсации затрат государства</t>
  </si>
  <si>
    <t>Доходы от приватизации имущества</t>
  </si>
  <si>
    <t>А.М.Виноградова</t>
  </si>
  <si>
    <t>1.</t>
  </si>
  <si>
    <t>1.1.</t>
  </si>
  <si>
    <t xml:space="preserve">Прочие неналоговые доходы </t>
  </si>
  <si>
    <t>Заместитель главы администрации - начальник финансового управления</t>
  </si>
  <si>
    <t>Безвозмездные поступления (доведенные проектом закона об областном бюджете), в том числе:</t>
  </si>
  <si>
    <t>Налоговые доходы, в том числе:</t>
  </si>
  <si>
    <t xml:space="preserve"> Неналоговые доходы, в том числе:</t>
  </si>
  <si>
    <t>Доходы, получаемые в виде арендной платы за земельные участки</t>
  </si>
  <si>
    <t>Доходы от сдачи в аренду имущества</t>
  </si>
  <si>
    <t>Штрафы, санкции, возмещение ущерба</t>
  </si>
  <si>
    <t xml:space="preserve">Доходы от продажи земельных участков </t>
  </si>
  <si>
    <t>Плата за увеличение площади земельных участков</t>
  </si>
  <si>
    <t>ВСЕГО ДОХОДОВ: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</si>
  <si>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</si>
  <si>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</si>
  <si>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Иные межбюджетные трансферты</t>
  </si>
  <si>
    <t>ИТОГО налоговых и неналоговых доходов (согласованные с Министерством финансов Нижегородской области):</t>
  </si>
  <si>
    <t>№ п/п</t>
  </si>
  <si>
    <t>Отклонение,   тыс.руб.</t>
  </si>
  <si>
    <t>1.2</t>
  </si>
  <si>
    <t>1.3</t>
  </si>
  <si>
    <t>Доходы, согласованные с МФ НО на 2025 год, тыс.руб.</t>
  </si>
  <si>
    <t>Доходы, согласованные с МФ НО на 2026 год, тыс.руб.</t>
  </si>
  <si>
    <t xml:space="preserve">                    Сведения о доходах бюджета Балахнинского муниципального округа на 2025-2026 годы</t>
  </si>
  <si>
    <t>% к 2025 году</t>
  </si>
  <si>
    <t>Налог на доходы физических лиц*</t>
  </si>
  <si>
    <t>Налог, взимаемый в связи с применением патентной системы налогообложения*</t>
  </si>
  <si>
    <t>Налог, взимаемый в связи с применением упрощенной системы налогообложения*</t>
  </si>
  <si>
    <t>*уточненные сведения по данным Министерства финансов Нижегородской области на 2026 год</t>
  </si>
  <si>
    <t>Налог на имущество физических лиц</t>
  </si>
  <si>
    <t>Земельный налог с организаций и с физических лиц</t>
  </si>
  <si>
    <t>Туристический налог **</t>
  </si>
  <si>
    <t>Платежи при пользовании природными ресурсами***</t>
  </si>
  <si>
    <t>** Туристический налог введен с 01.01.2025 года</t>
  </si>
  <si>
    <t>*** Платежи при пользовании природными ресурсами подлежат зачислению 100% в региональный бюджет с 01.01.2026 года</t>
  </si>
  <si>
    <t>Доп.норматив, доведенный МФ НО</t>
  </si>
  <si>
    <t>Сумма НДФЛ по доп.нормативу</t>
  </si>
  <si>
    <t>Акцизы по подакцизным товарам (продукции), производимым на территории Российской Федерации</t>
  </si>
  <si>
    <t>Дотации на выравнивание бюджетной обеспеченности</t>
  </si>
  <si>
    <t>Дотации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</si>
</sst>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1" applyFont="1"/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6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66" fontId="3" fillId="0" borderId="2" xfId="2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166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" fillId="0" borderId="1" xfId="0" applyFont="1" applyFill="1" applyBorder="1" applyAlignment="1" applyProtection="1">
      <alignment horizontal="left" wrapText="1" readingOrder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B13" zoomScale="90" zoomScaleNormal="90" workbookViewId="0">
      <selection activeCell="B33" sqref="B33"/>
    </sheetView>
  </sheetViews>
  <sheetFormatPr defaultColWidth="9.140625" defaultRowHeight="18.75" x14ac:dyDescent="0.3"/>
  <cols>
    <col min="1" max="1" width="7.140625" style="2" customWidth="1"/>
    <col min="2" max="2" width="81.5703125" style="1" customWidth="1"/>
    <col min="3" max="4" width="24.85546875" style="2" customWidth="1"/>
    <col min="5" max="5" width="13.42578125" style="2" customWidth="1"/>
    <col min="6" max="6" width="17.28515625" style="2" customWidth="1"/>
    <col min="7" max="7" width="16.7109375" style="2" customWidth="1"/>
    <col min="8" max="16384" width="9.140625" style="2"/>
  </cols>
  <sheetData>
    <row r="1" spans="1:6" ht="29.25" customHeight="1" x14ac:dyDescent="0.3">
      <c r="A1" s="43" t="s">
        <v>30</v>
      </c>
      <c r="B1" s="43"/>
      <c r="C1" s="43"/>
      <c r="D1" s="43"/>
      <c r="E1" s="43"/>
      <c r="F1" s="43"/>
    </row>
    <row r="2" spans="1:6" x14ac:dyDescent="0.3">
      <c r="A2" s="4"/>
      <c r="B2" s="5"/>
      <c r="C2" s="6"/>
      <c r="D2" s="6"/>
      <c r="E2" s="3"/>
      <c r="F2" s="3"/>
    </row>
    <row r="3" spans="1:6" ht="15" customHeight="1" x14ac:dyDescent="0.3">
      <c r="A3" s="41" t="s">
        <v>24</v>
      </c>
      <c r="B3" s="41" t="s">
        <v>0</v>
      </c>
      <c r="C3" s="44" t="s">
        <v>28</v>
      </c>
      <c r="D3" s="44" t="s">
        <v>29</v>
      </c>
      <c r="E3" s="41" t="s">
        <v>31</v>
      </c>
      <c r="F3" s="39" t="s">
        <v>25</v>
      </c>
    </row>
    <row r="4" spans="1:6" ht="70.5" customHeight="1" x14ac:dyDescent="0.3">
      <c r="A4" s="42"/>
      <c r="B4" s="42"/>
      <c r="C4" s="45"/>
      <c r="D4" s="45"/>
      <c r="E4" s="42"/>
      <c r="F4" s="40"/>
    </row>
    <row r="5" spans="1:6" ht="36.6" customHeight="1" x14ac:dyDescent="0.3">
      <c r="A5" s="13" t="s">
        <v>7</v>
      </c>
      <c r="B5" s="12" t="s">
        <v>23</v>
      </c>
      <c r="C5" s="14">
        <f>C6+C18</f>
        <v>1456076.8000000003</v>
      </c>
      <c r="D5" s="14">
        <f>D6+D18</f>
        <v>1535135.0000000002</v>
      </c>
      <c r="E5" s="15">
        <f>D5/C5%</f>
        <v>105.4295350355146</v>
      </c>
      <c r="F5" s="16">
        <f>D5-C5</f>
        <v>79058.199999999953</v>
      </c>
    </row>
    <row r="6" spans="1:6" ht="27.75" customHeight="1" x14ac:dyDescent="0.3">
      <c r="A6" s="17" t="s">
        <v>8</v>
      </c>
      <c r="B6" s="12" t="s">
        <v>12</v>
      </c>
      <c r="C6" s="18">
        <f>C7+C10+C11+C12+C13+C14++C15+C16</f>
        <v>1377233.2000000002</v>
      </c>
      <c r="D6" s="18">
        <f>D7+D10+D11+D12+D13+D14++D15+D16+D17</f>
        <v>1468843.9000000001</v>
      </c>
      <c r="E6" s="15">
        <f t="shared" ref="E6:E16" si="0">D6/C6%</f>
        <v>106.65179288445849</v>
      </c>
      <c r="F6" s="16">
        <f t="shared" ref="F6:F17" si="1">D6-C6</f>
        <v>91610.699999999953</v>
      </c>
    </row>
    <row r="7" spans="1:6" ht="23.65" customHeight="1" x14ac:dyDescent="0.3">
      <c r="A7" s="19"/>
      <c r="B7" s="26" t="s">
        <v>32</v>
      </c>
      <c r="C7" s="20">
        <v>1073001.7</v>
      </c>
      <c r="D7" s="31">
        <v>1113302.6000000001</v>
      </c>
      <c r="E7" s="21">
        <f t="shared" si="0"/>
        <v>103.75590271664994</v>
      </c>
      <c r="F7" s="29">
        <f t="shared" si="1"/>
        <v>40300.90000000014</v>
      </c>
    </row>
    <row r="8" spans="1:6" ht="23.65" customHeight="1" x14ac:dyDescent="0.3">
      <c r="A8" s="19"/>
      <c r="B8" s="35" t="s">
        <v>42</v>
      </c>
      <c r="C8" s="33">
        <v>35.799999999999997</v>
      </c>
      <c r="D8" s="34">
        <v>35.799999999999997</v>
      </c>
      <c r="E8" s="36">
        <f t="shared" si="0"/>
        <v>100</v>
      </c>
      <c r="F8" s="37">
        <f t="shared" si="1"/>
        <v>0</v>
      </c>
    </row>
    <row r="9" spans="1:6" ht="23.65" customHeight="1" x14ac:dyDescent="0.3">
      <c r="A9" s="19"/>
      <c r="B9" s="35" t="s">
        <v>43</v>
      </c>
      <c r="C9" s="33">
        <v>677365.4</v>
      </c>
      <c r="D9" s="34">
        <v>722153.2</v>
      </c>
      <c r="E9" s="36">
        <f t="shared" si="0"/>
        <v>106.61205901570997</v>
      </c>
      <c r="F9" s="37">
        <f t="shared" si="1"/>
        <v>44787.79999999993</v>
      </c>
    </row>
    <row r="10" spans="1:6" ht="45" customHeight="1" x14ac:dyDescent="0.3">
      <c r="A10" s="19"/>
      <c r="B10" s="47" t="s">
        <v>44</v>
      </c>
      <c r="C10" s="20">
        <v>28337.3</v>
      </c>
      <c r="D10" s="22">
        <v>32025.1</v>
      </c>
      <c r="E10" s="21">
        <f t="shared" si="0"/>
        <v>113.0139427538968</v>
      </c>
      <c r="F10" s="29">
        <f t="shared" si="1"/>
        <v>3687.7999999999993</v>
      </c>
    </row>
    <row r="11" spans="1:6" ht="23.65" customHeight="1" x14ac:dyDescent="0.3">
      <c r="A11" s="19"/>
      <c r="B11" s="7" t="s">
        <v>1</v>
      </c>
      <c r="C11" s="20">
        <v>2</v>
      </c>
      <c r="D11" s="22">
        <v>6.9</v>
      </c>
      <c r="E11" s="21">
        <f t="shared" si="0"/>
        <v>345</v>
      </c>
      <c r="F11" s="29">
        <f t="shared" si="1"/>
        <v>4.9000000000000004</v>
      </c>
    </row>
    <row r="12" spans="1:6" ht="40.9" customHeight="1" x14ac:dyDescent="0.3">
      <c r="A12" s="19"/>
      <c r="B12" s="8" t="s">
        <v>33</v>
      </c>
      <c r="C12" s="20">
        <v>17345.8</v>
      </c>
      <c r="D12" s="22">
        <v>2851.3</v>
      </c>
      <c r="E12" s="21">
        <f t="shared" si="0"/>
        <v>16.437984987720373</v>
      </c>
      <c r="F12" s="29">
        <f t="shared" si="1"/>
        <v>-14494.5</v>
      </c>
    </row>
    <row r="13" spans="1:6" ht="40.9" customHeight="1" x14ac:dyDescent="0.3">
      <c r="A13" s="19"/>
      <c r="B13" s="7" t="s">
        <v>34</v>
      </c>
      <c r="C13" s="20">
        <v>85180.6</v>
      </c>
      <c r="D13" s="22">
        <v>107210.8</v>
      </c>
      <c r="E13" s="21">
        <f t="shared" si="0"/>
        <v>125.86293123082017</v>
      </c>
      <c r="F13" s="29">
        <f t="shared" si="1"/>
        <v>22030.199999999997</v>
      </c>
    </row>
    <row r="14" spans="1:6" ht="37.5" customHeight="1" x14ac:dyDescent="0.3">
      <c r="A14" s="19"/>
      <c r="B14" s="8" t="s">
        <v>36</v>
      </c>
      <c r="C14" s="20">
        <v>64912.1</v>
      </c>
      <c r="D14" s="22">
        <v>84322.2</v>
      </c>
      <c r="E14" s="21">
        <f t="shared" si="0"/>
        <v>129.90212918700828</v>
      </c>
      <c r="F14" s="29">
        <f t="shared" si="1"/>
        <v>19410.099999999999</v>
      </c>
    </row>
    <row r="15" spans="1:6" ht="37.5" customHeight="1" x14ac:dyDescent="0.3">
      <c r="A15" s="19"/>
      <c r="B15" s="8" t="s">
        <v>37</v>
      </c>
      <c r="C15" s="20">
        <v>61277.2</v>
      </c>
      <c r="D15" s="22">
        <v>84508.2</v>
      </c>
      <c r="E15" s="21">
        <f t="shared" si="0"/>
        <v>137.91132754107565</v>
      </c>
      <c r="F15" s="29">
        <f t="shared" si="1"/>
        <v>23231</v>
      </c>
    </row>
    <row r="16" spans="1:6" ht="23.65" customHeight="1" x14ac:dyDescent="0.3">
      <c r="A16" s="19"/>
      <c r="B16" s="7" t="s">
        <v>2</v>
      </c>
      <c r="C16" s="20">
        <v>47176.5</v>
      </c>
      <c r="D16" s="22">
        <v>43215.3</v>
      </c>
      <c r="E16" s="21">
        <f t="shared" si="0"/>
        <v>91.603446631267701</v>
      </c>
      <c r="F16" s="29">
        <f t="shared" si="1"/>
        <v>-3961.1999999999971</v>
      </c>
    </row>
    <row r="17" spans="1:6" ht="23.65" customHeight="1" x14ac:dyDescent="0.3">
      <c r="A17" s="19"/>
      <c r="B17" s="7" t="s">
        <v>38</v>
      </c>
      <c r="C17" s="20">
        <v>0</v>
      </c>
      <c r="D17" s="22">
        <v>1401.5</v>
      </c>
      <c r="E17" s="21">
        <v>0</v>
      </c>
      <c r="F17" s="29">
        <f t="shared" si="1"/>
        <v>1401.5</v>
      </c>
    </row>
    <row r="18" spans="1:6" ht="34.35" customHeight="1" x14ac:dyDescent="0.3">
      <c r="A18" s="17" t="s">
        <v>26</v>
      </c>
      <c r="B18" s="12" t="s">
        <v>13</v>
      </c>
      <c r="C18" s="18">
        <f>C19+C20+C21+C22+C23+C24+C25+C26+C27+C28</f>
        <v>78843.599999999991</v>
      </c>
      <c r="D18" s="18">
        <f>D19+D20+D21+D22+D23+D24+D25+D26+D27+D28</f>
        <v>66291.100000000006</v>
      </c>
      <c r="E18" s="15">
        <f>D18/C18%</f>
        <v>84.079240420275099</v>
      </c>
      <c r="F18" s="24">
        <f>D18-C18</f>
        <v>-12552.499999999985</v>
      </c>
    </row>
    <row r="19" spans="1:6" ht="26.85" customHeight="1" x14ac:dyDescent="0.3">
      <c r="A19" s="19"/>
      <c r="B19" s="26" t="s">
        <v>14</v>
      </c>
      <c r="C19" s="9">
        <v>16672.400000000001</v>
      </c>
      <c r="D19" s="22">
        <v>22349</v>
      </c>
      <c r="E19" s="21">
        <f t="shared" ref="E19:E35" si="2">D19/C19%</f>
        <v>134.0478875266908</v>
      </c>
      <c r="F19" s="22">
        <f t="shared" ref="F19:F35" si="3">D19-C19</f>
        <v>5676.5999999999985</v>
      </c>
    </row>
    <row r="20" spans="1:6" ht="26.85" customHeight="1" x14ac:dyDescent="0.3">
      <c r="A20" s="19"/>
      <c r="B20" s="26" t="s">
        <v>15</v>
      </c>
      <c r="C20" s="9">
        <v>5979</v>
      </c>
      <c r="D20" s="22">
        <v>6063.6</v>
      </c>
      <c r="E20" s="21">
        <f t="shared" si="2"/>
        <v>101.41495233316608</v>
      </c>
      <c r="F20" s="22">
        <f t="shared" si="3"/>
        <v>84.600000000000364</v>
      </c>
    </row>
    <row r="21" spans="1:6" ht="26.85" customHeight="1" x14ac:dyDescent="0.3">
      <c r="A21" s="19"/>
      <c r="B21" s="8" t="s">
        <v>3</v>
      </c>
      <c r="C21" s="9">
        <v>6254.4</v>
      </c>
      <c r="D21" s="22">
        <v>6595</v>
      </c>
      <c r="E21" s="21">
        <f t="shared" si="2"/>
        <v>105.44576618060886</v>
      </c>
      <c r="F21" s="22">
        <f t="shared" si="3"/>
        <v>340.60000000000036</v>
      </c>
    </row>
    <row r="22" spans="1:6" ht="26.85" customHeight="1" x14ac:dyDescent="0.3">
      <c r="A22" s="19"/>
      <c r="B22" s="8" t="s">
        <v>39</v>
      </c>
      <c r="C22" s="9">
        <v>30824</v>
      </c>
      <c r="D22" s="22">
        <v>0</v>
      </c>
      <c r="E22" s="21">
        <f t="shared" si="2"/>
        <v>0</v>
      </c>
      <c r="F22" s="22">
        <f t="shared" si="3"/>
        <v>-30824</v>
      </c>
    </row>
    <row r="23" spans="1:6" ht="38.25" customHeight="1" x14ac:dyDescent="0.3">
      <c r="A23" s="19"/>
      <c r="B23" s="8" t="s">
        <v>4</v>
      </c>
      <c r="C23" s="9">
        <v>853.6</v>
      </c>
      <c r="D23" s="22">
        <v>3081</v>
      </c>
      <c r="E23" s="21">
        <f t="shared" si="2"/>
        <v>360.94189315838804</v>
      </c>
      <c r="F23" s="22">
        <f t="shared" si="3"/>
        <v>2227.4</v>
      </c>
    </row>
    <row r="24" spans="1:6" ht="25.9" customHeight="1" x14ac:dyDescent="0.3">
      <c r="A24" s="19"/>
      <c r="B24" s="8" t="s">
        <v>5</v>
      </c>
      <c r="C24" s="9">
        <v>2000</v>
      </c>
      <c r="D24" s="22">
        <v>2359.8000000000002</v>
      </c>
      <c r="E24" s="21">
        <f t="shared" si="2"/>
        <v>117.99000000000001</v>
      </c>
      <c r="F24" s="22">
        <f t="shared" si="3"/>
        <v>359.80000000000018</v>
      </c>
    </row>
    <row r="25" spans="1:6" ht="25.9" customHeight="1" x14ac:dyDescent="0.3">
      <c r="A25" s="19"/>
      <c r="B25" s="26" t="s">
        <v>17</v>
      </c>
      <c r="C25" s="9">
        <v>4500</v>
      </c>
      <c r="D25" s="22">
        <v>3500</v>
      </c>
      <c r="E25" s="21">
        <f t="shared" si="2"/>
        <v>77.777777777777771</v>
      </c>
      <c r="F25" s="22">
        <f t="shared" si="3"/>
        <v>-1000</v>
      </c>
    </row>
    <row r="26" spans="1:6" ht="25.9" customHeight="1" x14ac:dyDescent="0.3">
      <c r="A26" s="19"/>
      <c r="B26" s="26" t="s">
        <v>18</v>
      </c>
      <c r="C26" s="9">
        <v>5052</v>
      </c>
      <c r="D26" s="22">
        <v>6000</v>
      </c>
      <c r="E26" s="21">
        <f t="shared" si="2"/>
        <v>118.7648456057007</v>
      </c>
      <c r="F26" s="22">
        <f t="shared" si="3"/>
        <v>948</v>
      </c>
    </row>
    <row r="27" spans="1:6" ht="25.9" customHeight="1" x14ac:dyDescent="0.3">
      <c r="A27" s="19"/>
      <c r="B27" s="26" t="s">
        <v>16</v>
      </c>
      <c r="C27" s="9">
        <v>5928.8</v>
      </c>
      <c r="D27" s="22">
        <v>15000</v>
      </c>
      <c r="E27" s="21">
        <f t="shared" si="2"/>
        <v>253.00229388746456</v>
      </c>
      <c r="F27" s="22">
        <f t="shared" si="3"/>
        <v>9071.2000000000007</v>
      </c>
    </row>
    <row r="28" spans="1:6" ht="25.9" customHeight="1" x14ac:dyDescent="0.3">
      <c r="A28" s="19"/>
      <c r="B28" s="8" t="s">
        <v>9</v>
      </c>
      <c r="C28" s="9">
        <v>779.4</v>
      </c>
      <c r="D28" s="22">
        <v>1342.7</v>
      </c>
      <c r="E28" s="21">
        <f t="shared" si="2"/>
        <v>172.27354375160382</v>
      </c>
      <c r="F28" s="22">
        <f t="shared" si="3"/>
        <v>563.30000000000007</v>
      </c>
    </row>
    <row r="29" spans="1:6" ht="37.5" x14ac:dyDescent="0.3">
      <c r="A29" s="17" t="s">
        <v>27</v>
      </c>
      <c r="B29" s="10" t="s">
        <v>11</v>
      </c>
      <c r="C29" s="14">
        <f>C30+C32+C33+C34+C31</f>
        <v>1590424.7</v>
      </c>
      <c r="D29" s="14">
        <f>D30+D32+D33+D34+D31</f>
        <v>1587855</v>
      </c>
      <c r="E29" s="15">
        <f t="shared" si="2"/>
        <v>99.838426805116896</v>
      </c>
      <c r="F29" s="32">
        <f t="shared" si="3"/>
        <v>-2569.6999999999534</v>
      </c>
    </row>
    <row r="30" spans="1:6" ht="25.9" customHeight="1" x14ac:dyDescent="0.3">
      <c r="A30" s="19"/>
      <c r="B30" s="27" t="s">
        <v>45</v>
      </c>
      <c r="C30" s="25">
        <v>131540</v>
      </c>
      <c r="D30" s="31">
        <v>112779.8</v>
      </c>
      <c r="E30" s="21">
        <f t="shared" si="2"/>
        <v>85.738026455830919</v>
      </c>
      <c r="F30" s="31">
        <f t="shared" si="3"/>
        <v>-18760.199999999997</v>
      </c>
    </row>
    <row r="31" spans="1:6" ht="42.75" customHeight="1" x14ac:dyDescent="0.3">
      <c r="A31" s="19"/>
      <c r="B31" s="47" t="s">
        <v>46</v>
      </c>
      <c r="C31" s="25">
        <v>86649.7</v>
      </c>
      <c r="D31" s="31">
        <v>56153.7</v>
      </c>
      <c r="E31" s="21">
        <f t="shared" si="2"/>
        <v>64.805417675998882</v>
      </c>
      <c r="F31" s="31">
        <f t="shared" si="3"/>
        <v>-30496</v>
      </c>
    </row>
    <row r="32" spans="1:6" ht="37.5" x14ac:dyDescent="0.3">
      <c r="A32" s="19"/>
      <c r="B32" s="27" t="s">
        <v>20</v>
      </c>
      <c r="C32" s="25">
        <v>114457.1</v>
      </c>
      <c r="D32" s="31">
        <v>120827</v>
      </c>
      <c r="E32" s="21">
        <f t="shared" si="2"/>
        <v>105.56531661207561</v>
      </c>
      <c r="F32" s="31">
        <f t="shared" si="3"/>
        <v>6369.8999999999942</v>
      </c>
    </row>
    <row r="33" spans="1:6" ht="25.9" customHeight="1" x14ac:dyDescent="0.3">
      <c r="A33" s="19"/>
      <c r="B33" s="27" t="s">
        <v>21</v>
      </c>
      <c r="C33" s="25">
        <v>1252139.8999999999</v>
      </c>
      <c r="D33" s="31">
        <v>1288566.2</v>
      </c>
      <c r="E33" s="21">
        <f t="shared" si="2"/>
        <v>102.90912381276246</v>
      </c>
      <c r="F33" s="31">
        <f t="shared" si="3"/>
        <v>36426.300000000047</v>
      </c>
    </row>
    <row r="34" spans="1:6" ht="25.9" customHeight="1" x14ac:dyDescent="0.3">
      <c r="A34" s="19"/>
      <c r="B34" s="27" t="s">
        <v>22</v>
      </c>
      <c r="C34" s="25">
        <v>5638</v>
      </c>
      <c r="D34" s="31">
        <v>9528.2999999999993</v>
      </c>
      <c r="E34" s="21">
        <f t="shared" si="2"/>
        <v>169.00141894288754</v>
      </c>
      <c r="F34" s="31">
        <f t="shared" si="3"/>
        <v>3890.2999999999993</v>
      </c>
    </row>
    <row r="35" spans="1:6" ht="25.9" customHeight="1" x14ac:dyDescent="0.3">
      <c r="A35" s="23"/>
      <c r="B35" s="10" t="s">
        <v>19</v>
      </c>
      <c r="C35" s="14">
        <f>C29+C5</f>
        <v>3046501.5</v>
      </c>
      <c r="D35" s="32">
        <f>D29+D5</f>
        <v>3122990</v>
      </c>
      <c r="E35" s="15">
        <f t="shared" si="2"/>
        <v>102.51069956801268</v>
      </c>
      <c r="F35" s="32">
        <f t="shared" si="3"/>
        <v>76488.5</v>
      </c>
    </row>
    <row r="37" spans="1:6" ht="35.450000000000003" customHeight="1" x14ac:dyDescent="0.3">
      <c r="B37" s="46" t="s">
        <v>35</v>
      </c>
      <c r="C37" s="46"/>
      <c r="D37" s="46"/>
      <c r="E37" s="46"/>
      <c r="F37" s="46"/>
    </row>
    <row r="38" spans="1:6" x14ac:dyDescent="0.3">
      <c r="B38" s="28" t="s">
        <v>40</v>
      </c>
    </row>
    <row r="39" spans="1:6" ht="32.25" x14ac:dyDescent="0.3">
      <c r="B39" s="30" t="s">
        <v>41</v>
      </c>
      <c r="C39" s="11"/>
      <c r="D39" s="11"/>
    </row>
    <row r="40" spans="1:6" ht="35.450000000000003" customHeight="1" x14ac:dyDescent="0.3">
      <c r="B40" s="38" t="s">
        <v>10</v>
      </c>
      <c r="C40" s="38"/>
      <c r="E40" s="2" t="s">
        <v>6</v>
      </c>
    </row>
  </sheetData>
  <mergeCells count="9">
    <mergeCell ref="B40:C40"/>
    <mergeCell ref="F3:F4"/>
    <mergeCell ref="A3:A4"/>
    <mergeCell ref="A1:F1"/>
    <mergeCell ref="E3:E4"/>
    <mergeCell ref="C3:C4"/>
    <mergeCell ref="B3:B4"/>
    <mergeCell ref="D3:D4"/>
    <mergeCell ref="B37:F37"/>
  </mergeCells>
  <pageMargins left="0.70866141732283472" right="0.11811023622047245" top="0.55118110236220474" bottom="0.55118110236220474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</dc:creator>
  <cp:lastModifiedBy>Анастасия С. Пономарева</cp:lastModifiedBy>
  <cp:lastPrinted>2025-10-27T11:11:38Z</cp:lastPrinted>
  <dcterms:created xsi:type="dcterms:W3CDTF">2017-11-12T07:22:21Z</dcterms:created>
  <dcterms:modified xsi:type="dcterms:W3CDTF">2025-11-10T05:59:32Z</dcterms:modified>
</cp:coreProperties>
</file>